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5 MORADIAS DIGNAS - 2021\"/>
    </mc:Choice>
  </mc:AlternateContent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62913"/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>
  <authors>
    <author>CEF</author>
  </authors>
  <commentList>
    <comment ref="D5" authorId="0" shape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<sst xmlns="http://schemas.openxmlformats.org/spreadsheetml/2006/main" count="95" uniqueCount="65">
  <si>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</si>
  <si>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</si>
  <si>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</si>
  <si>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</si>
  <si>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</si>
  <si>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</si>
  <si>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</si>
  <si>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</si>
  <si>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</si>
  <si>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</si>
  <si>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</si>
  <si>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</si>
  <si>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</si>
  <si>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</si>
  <si>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</si>
  <si>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</si>
  <si>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</si>
  <si>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</si>
  <si>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</si>
  <si>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</si>
  <si>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</si>
  <si>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</si>
  <si>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</si>
  <si>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</si>
  <si>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</si>
  <si>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</si>
  <si>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</si>
  <si>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</si>
  <si>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</si>
  <si>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</si>
  <si>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</si>
  <si>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</si>
  <si>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</si>
  <si>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</si>
  <si>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</si>
  <si>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</si>
  <si>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</si>
  <si>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</si>
  <si>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</si>
  <si>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</si>
  <si>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</si>
  <si>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</si>
  <si>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</si>
  <si>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</si>
  <si>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</si>
  <si>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</si>
  <si>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</si>
  <si>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</si>
  <si>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</si>
  <si>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</si>
  <si>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</si>
  <si>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</si>
  <si>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</si>
  <si>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</si>
  <si>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</si>
  <si>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</si>
  <si>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</si>
  <si>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</si>
  <si>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</si>
  <si>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Declaramos sob pena da Lei que a alternativa adotada pela Prefeitura do Municipio de Rifaina é COM Desoneração e que esta é a mais vantajosa para a Administração Pública.</t>
  </si>
  <si>
    <t>Obra: Construção de 05 (cinco) residencias unifamiliares</t>
  </si>
  <si>
    <t>Kelson Robert da Silva Floriano</t>
  </si>
  <si>
    <t>Engenheiro Civil</t>
  </si>
  <si>
    <t>crea: 5061583500-SP</t>
  </si>
  <si>
    <t>Rifaina-SP, 23/11/2021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</si>
</sst>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36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0" fontId="36" fillId="24" borderId="17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8" xfId="41" applyNumberFormat="1" applyFont="1" applyFill="1" applyBorder="1" applyAlignment="1" applyProtection="1">
      <alignment horizontal="center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justify" wrapText="1"/>
    </xf>
    <xf numFmtId="0" fontId="37" fillId="24" borderId="17" xfId="0" applyFont="1" applyFill="1" applyBorder="1" applyAlignment="1" applyProtection="1">
      <alignment wrapText="1"/>
    </xf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0" fontId="32" fillId="24" borderId="0" xfId="0" applyFont="1" applyFill="1" applyBorder="1" applyProtection="1"/>
    <xf numFmtId="0" fontId="32" fillId="24" borderId="25" xfId="0" applyFont="1" applyFill="1" applyBorder="1" applyProtection="1"/>
    <xf numFmtId="2" fontId="28" fillId="24" borderId="0" xfId="0" applyNumberFormat="1" applyFont="1" applyFill="1" applyProtection="1"/>
    <xf numFmtId="0" fontId="35" fillId="0" borderId="21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4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5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6" xfId="0" applyFont="1" applyBorder="1" applyAlignment="1">
      <alignment horizontal="right" vertical="center"/>
    </xf>
    <xf numFmtId="0" fontId="28" fillId="24" borderId="27" xfId="0" applyFont="1" applyFill="1" applyBorder="1" applyProtection="1"/>
    <xf numFmtId="0" fontId="28" fillId="24" borderId="14" xfId="0" applyFont="1" applyFill="1" applyBorder="1" applyProtection="1"/>
    <xf numFmtId="0" fontId="27" fillId="24" borderId="0" xfId="0" applyFont="1" applyFill="1" applyBorder="1" applyProtection="1"/>
    <xf numFmtId="0" fontId="36" fillId="24" borderId="0" xfId="0" applyFont="1" applyFill="1" applyAlignment="1" applyProtection="1">
      <alignment horizontal="left"/>
    </xf>
    <xf numFmtId="0" fontId="36" fillId="24" borderId="27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0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0" xfId="44" applyFont="1" applyBorder="1" applyAlignment="1">
      <alignment vertical="top" wrapText="1"/>
    </xf>
    <xf numFmtId="0" fontId="45" fillId="26" borderId="28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0" fontId="37" fillId="24" borderId="17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0" fillId="24" borderId="24" xfId="0" applyFont="1" applyFill="1" applyBorder="1" applyProtection="1"/>
    <xf numFmtId="0" fontId="36" fillId="24" borderId="15" xfId="0" applyFont="1" applyFill="1" applyBorder="1" applyAlignment="1" applyProtection="1">
      <alignment horizontal="center"/>
    </xf>
    <xf numFmtId="39" fontId="36" fillId="25" borderId="15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39" fontId="37" fillId="0" borderId="15" xfId="44" applyNumberFormat="1" applyFont="1" applyFill="1" applyBorder="1" applyAlignment="1" applyProtection="1">
      <alignment horizontal="center" wrapText="1"/>
    </xf>
    <xf numFmtId="0" fontId="36" fillId="24" borderId="24" xfId="0" applyFont="1" applyFill="1" applyBorder="1" applyAlignment="1" applyProtection="1">
      <alignment horizontal="center"/>
    </xf>
    <xf numFmtId="0" fontId="36" fillId="24" borderId="25" xfId="0" applyFont="1" applyFill="1" applyBorder="1" applyAlignment="1" applyProtection="1">
      <alignment horizontal="center" wrapText="1"/>
    </xf>
    <xf numFmtId="0" fontId="28" fillId="24" borderId="24" xfId="0" applyFont="1" applyFill="1" applyBorder="1" applyProtection="1"/>
    <xf numFmtId="0" fontId="28" fillId="0" borderId="25" xfId="0" applyFont="1" applyFill="1" applyBorder="1" applyProtection="1"/>
    <xf numFmtId="0" fontId="31" fillId="24" borderId="0" xfId="0" applyFont="1" applyFill="1" applyBorder="1" applyAlignment="1" applyProtection="1">
      <alignment horizontal="justify"/>
    </xf>
    <xf numFmtId="0" fontId="31" fillId="24" borderId="0" xfId="0" applyFont="1" applyFill="1" applyBorder="1" applyProtection="1"/>
    <xf numFmtId="0" fontId="27" fillId="24" borderId="24" xfId="0" applyFont="1" applyFill="1" applyBorder="1" applyProtection="1"/>
    <xf numFmtId="0" fontId="31" fillId="24" borderId="0" xfId="0" applyFont="1" applyFill="1" applyBorder="1" applyAlignment="1" applyProtection="1">
      <alignment horizontal="left"/>
    </xf>
    <xf numFmtId="0" fontId="36" fillId="24" borderId="0" xfId="0" applyFont="1" applyFill="1" applyBorder="1" applyAlignment="1" applyProtection="1">
      <alignment horizontal="left"/>
    </xf>
    <xf numFmtId="0" fontId="36" fillId="25" borderId="24" xfId="0" applyFont="1" applyFill="1" applyBorder="1" applyAlignment="1" applyProtection="1">
      <alignment horizontal="left"/>
      <protection locked="0"/>
    </xf>
    <xf numFmtId="0" fontId="36" fillId="25" borderId="0" xfId="0" applyFont="1" applyFill="1" applyBorder="1" applyAlignment="1" applyProtection="1">
      <alignment horizontal="left"/>
      <protection locked="0"/>
    </xf>
    <xf numFmtId="14" fontId="36" fillId="25" borderId="0" xfId="0" applyNumberFormat="1" applyFont="1" applyFill="1" applyBorder="1" applyAlignment="1" applyProtection="1">
      <alignment horizontal="left"/>
      <protection locked="0"/>
    </xf>
    <xf numFmtId="0" fontId="28" fillId="24" borderId="26" xfId="0" applyFont="1" applyFill="1" applyBorder="1" applyProtection="1"/>
    <xf numFmtId="0" fontId="11" fillId="24" borderId="27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1" fillId="24" borderId="25" xfId="0" applyFont="1" applyFill="1" applyBorder="1" applyAlignment="1" applyProtection="1">
      <alignment horizontal="justify" wrapText="1"/>
    </xf>
    <xf numFmtId="0" fontId="36" fillId="24" borderId="22" xfId="0" applyFont="1" applyFill="1" applyBorder="1" applyAlignment="1" applyProtection="1">
      <alignment horizontal="left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29" fillId="24" borderId="21" xfId="0" applyFont="1" applyFill="1" applyBorder="1" applyAlignment="1" applyProtection="1">
      <alignment horizontal="center" wrapText="1"/>
    </xf>
    <xf numFmtId="0" fontId="29" fillId="24" borderId="22" xfId="0" applyFont="1" applyFill="1" applyBorder="1" applyAlignment="1" applyProtection="1">
      <alignment horizontal="center" wrapText="1"/>
    </xf>
    <xf numFmtId="0" fontId="29" fillId="24" borderId="23" xfId="0" applyFont="1" applyFill="1" applyBorder="1" applyAlignment="1" applyProtection="1">
      <alignment horizont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25" xfId="0" applyFont="1" applyFill="1" applyBorder="1" applyAlignment="1" applyProtection="1">
      <alignment horizontal="left" wrapText="1"/>
      <protection locked="0"/>
    </xf>
    <xf numFmtId="0" fontId="11" fillId="25" borderId="0" xfId="0" applyFont="1" applyFill="1" applyBorder="1" applyAlignment="1" applyProtection="1">
      <alignment horizontal="left" vertical="justify"/>
      <protection locked="0"/>
    </xf>
    <xf numFmtId="0" fontId="11" fillId="25" borderId="25" xfId="0" applyFont="1" applyFill="1" applyBorder="1" applyAlignment="1" applyProtection="1">
      <alignment horizontal="left" vertical="justify"/>
      <protection locked="0"/>
    </xf>
    <xf numFmtId="0" fontId="34" fillId="24" borderId="32" xfId="0" applyFont="1" applyFill="1" applyBorder="1" applyAlignment="1" applyProtection="1">
      <alignment horizontal="center" vertical="center" wrapText="1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vertic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43" fillId="26" borderId="34" xfId="0" applyNumberFormat="1" applyFont="1" applyFill="1" applyBorder="1" applyAlignment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1" xfId="0" applyNumberFormat="1" applyFont="1" applyFill="1" applyBorder="1" applyAlignment="1">
      <alignment horizontal="center" vertical="center" wrapText="1"/>
    </xf>
    <xf numFmtId="0" fontId="43" fillId="0" borderId="34" xfId="0" applyNumberFormat="1" applyFont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9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7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>
    <tabColor indexed="34"/>
  </sheetPr>
  <dimension ref="B1:AG151"/>
  <sheetViews>
    <sheetView tabSelected="1" view="pageBreakPreview" workbookViewId="0">
      <selection activeCell="V3" sqref="V3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11" t="s">
        <v>1</v>
      </c>
      <c r="C2" s="112"/>
      <c r="D2" s="112"/>
      <c r="E2" s="112"/>
      <c r="F2" s="112"/>
      <c r="G2" s="113"/>
      <c r="H2" s="4"/>
    </row>
    <row r="3" spans="2:33" s="5" customFormat="1" ht="27.95" customHeight="1">
      <c r="B3" s="76"/>
      <c r="C3" s="72" t="s">
        <v>2</v>
      </c>
      <c r="D3" s="114" t="s">
        <v>60</v>
      </c>
      <c r="E3" s="114"/>
      <c r="F3" s="114"/>
      <c r="G3" s="115"/>
    </row>
    <row r="4" spans="2:33" s="6" customFormat="1" ht="15.75">
      <c r="B4" s="24"/>
      <c r="C4" s="47" t="s">
        <v>3</v>
      </c>
      <c r="D4" s="114" t="s">
        <v>53</v>
      </c>
      <c r="E4" s="114"/>
      <c r="F4" s="114"/>
      <c r="G4" s="115"/>
    </row>
    <row r="5" spans="2:33" s="6" customFormat="1" ht="36.75" customHeight="1" thickBot="1">
      <c r="B5" s="24"/>
      <c r="C5" s="47" t="s">
        <v>4</v>
      </c>
      <c r="D5" s="116" t="s">
        <v>31</v>
      </c>
      <c r="E5" s="116"/>
      <c r="F5" s="116"/>
      <c r="G5" s="117"/>
      <c r="H5" s="7"/>
    </row>
    <row r="6" spans="2:33" s="6" customFormat="1" ht="10.5" customHeight="1">
      <c r="B6" s="109" t="s">
        <v>6</v>
      </c>
      <c r="C6" s="118" t="s">
        <v>7</v>
      </c>
      <c r="D6" s="120" t="s">
        <v>8</v>
      </c>
      <c r="E6" s="121"/>
      <c r="F6" s="122"/>
      <c r="G6" s="123" t="s">
        <v>9</v>
      </c>
      <c r="W6" s="8" t="s">
        <v>10</v>
      </c>
    </row>
    <row r="7" spans="2:33" s="6" customFormat="1" ht="16.5" customHeight="1" thickBot="1">
      <c r="B7" s="110"/>
      <c r="C7" s="119"/>
      <c r="D7" s="9" t="s">
        <v>11</v>
      </c>
      <c r="E7" s="9" t="s">
        <v>12</v>
      </c>
      <c r="F7" s="10" t="s">
        <v>13</v>
      </c>
      <c r="G7" s="124"/>
      <c r="I7" s="11"/>
      <c r="W7" s="12">
        <v>1</v>
      </c>
    </row>
    <row r="8" spans="2:33" s="6" customFormat="1" ht="15">
      <c r="B8" s="77">
        <v>1</v>
      </c>
      <c r="C8" s="13" t="s">
        <v>14</v>
      </c>
      <c r="D8" s="14">
        <f>VLOOKUP(W7,TABELAS_ACORD_2622!A8:T13,6)</f>
        <v>3</v>
      </c>
      <c r="E8" s="14">
        <f>VLOOKUP(W7,TABELAS_ACORD_2622!A8:T13,8)</f>
        <v>5.5</v>
      </c>
      <c r="F8" s="14">
        <f>VLOOKUP(W7,TABELAS_ACORD_2622!A8:T13,7)</f>
        <v>4</v>
      </c>
      <c r="G8" s="78">
        <v>3</v>
      </c>
      <c r="H8" s="3" t="str">
        <f>IF(AND(BDI_2622!G8&lt;=BDI_2622!E8,BDI_2622!G8&gt;=BDI_2622!D8),"ACEITÁVEL","INACEITÁVEL")</f>
        <v>ACEITÁVEL</v>
      </c>
    </row>
    <row r="9" spans="2:33" ht="19.5" customHeight="1">
      <c r="B9" s="79">
        <v>2</v>
      </c>
      <c r="C9" s="15" t="s">
        <v>15</v>
      </c>
      <c r="D9" s="16">
        <f>VLOOKUP(W7,TABELAS_ACORD_2622!A8:T13,18)</f>
        <v>6.16</v>
      </c>
      <c r="E9" s="16">
        <f>VLOOKUP(W7,TABELAS_ACORD_2622!A8:T13,20)</f>
        <v>8.9600000000000009</v>
      </c>
      <c r="F9" s="16">
        <f>VLOOKUP(W7,TABELAS_ACORD_2622!A8:T13,19)</f>
        <v>7.4</v>
      </c>
      <c r="G9" s="78">
        <v>6.16</v>
      </c>
      <c r="H9" s="3" t="str">
        <f>IF(AND(BDI_2622!G9&lt;=BDI_2622!E9,BDI_2622!G9&gt;=BDI_2622!D9),"ACEITÁVEL","INACEITÁVEL")</f>
        <v>ACEITÁVEL</v>
      </c>
      <c r="W9" s="17">
        <f t="shared" ref="W9:W15" si="0">G8/100</f>
        <v>0.03</v>
      </c>
    </row>
    <row r="10" spans="2:33" ht="19.5" customHeight="1">
      <c r="B10" s="69">
        <v>3</v>
      </c>
      <c r="C10" s="15" t="s">
        <v>16</v>
      </c>
      <c r="D10" s="16">
        <f>VLOOKUP(W7,TABELAS_ACORD_2622!A8:T13,15)</f>
        <v>0.59</v>
      </c>
      <c r="E10" s="16">
        <f>VLOOKUP(W7,TABELAS_ACORD_2622!A8:T13,17)</f>
        <v>1.39</v>
      </c>
      <c r="F10" s="16">
        <f>VLOOKUP(W7,TABELAS_ACORD_2622!A8:T13,16)</f>
        <v>1.23</v>
      </c>
      <c r="G10" s="78">
        <v>0.59</v>
      </c>
      <c r="H10" s="3" t="str">
        <f>IF(AND(BDI_2622!G10&lt;=BDI_2622!E10,BDI_2622!G10&gt;=BDI_2622!D10),"ACEITÁVEL","INACEITÁVEL")</f>
        <v>ACEITÁVEL</v>
      </c>
      <c r="W10" s="18">
        <f t="shared" si="0"/>
        <v>6.1600000000000002E-2</v>
      </c>
    </row>
    <row r="11" spans="2:33" ht="15">
      <c r="B11" s="77">
        <v>4</v>
      </c>
      <c r="C11" s="15" t="s">
        <v>17</v>
      </c>
      <c r="D11" s="16">
        <f>VLOOKUP(W7,TABELAS_ACORD_2622!A8:T13,9)</f>
        <v>0.8</v>
      </c>
      <c r="E11" s="16">
        <f>VLOOKUP(W7,TABELAS_ACORD_2622!A8:T13,11)</f>
        <v>1</v>
      </c>
      <c r="F11" s="16">
        <f>VLOOKUP(W7,TABELAS_ACORD_2622!A8:T13,10)</f>
        <v>0.8</v>
      </c>
      <c r="G11" s="78">
        <v>0.8</v>
      </c>
      <c r="H11" s="3" t="str">
        <f>IF(AND(BDI_2622!G11&lt;=BDI_2622!E11,BDI_2622!G11&gt;=BDI_2622!D11),"ACEITÁVEL","INACEITÁVEL")</f>
        <v>ACEITÁVEL</v>
      </c>
      <c r="W11" s="18">
        <f t="shared" si="0"/>
        <v>5.8999999999999999E-3</v>
      </c>
    </row>
    <row r="12" spans="2:33" ht="15">
      <c r="B12" s="79">
        <v>5</v>
      </c>
      <c r="C12" s="19" t="s">
        <v>18</v>
      </c>
      <c r="D12" s="16">
        <f>VLOOKUP(W7,TABELAS_ACORD_2622!A8:T13,12)</f>
        <v>0.97</v>
      </c>
      <c r="E12" s="16">
        <f>VLOOKUP(W7,TABELAS_ACORD_2622!A8:T13,14)</f>
        <v>1.27</v>
      </c>
      <c r="F12" s="16">
        <f>VLOOKUP(W7,TABELAS_ACORD_2622!A8:T13,13)</f>
        <v>1.27</v>
      </c>
      <c r="G12" s="78">
        <v>0.97</v>
      </c>
      <c r="H12" s="3" t="str">
        <f>IF(AND(BDI_2622!G12&lt;=BDI_2622!E12,BDI_2622!G12&gt;=BDI_2622!D12),"ACEITÁVEL","INACEITÁVEL")</f>
        <v>ACEITÁVEL</v>
      </c>
      <c r="W12" s="18">
        <f t="shared" si="0"/>
        <v>8.0000000000000002E-3</v>
      </c>
    </row>
    <row r="13" spans="2:33" ht="15">
      <c r="B13" s="69">
        <v>6</v>
      </c>
      <c r="C13" s="20" t="s">
        <v>19</v>
      </c>
      <c r="D13" s="103"/>
      <c r="E13" s="104"/>
      <c r="F13" s="105"/>
      <c r="G13" s="80">
        <f>SUM(G14:G16)</f>
        <v>7.65</v>
      </c>
      <c r="W13" s="18">
        <f t="shared" si="0"/>
        <v>9.7000000000000003E-3</v>
      </c>
      <c r="AB13" s="21" t="s">
        <v>20</v>
      </c>
      <c r="AC13" s="22"/>
      <c r="AD13" s="22"/>
      <c r="AE13" s="22"/>
      <c r="AF13" s="22"/>
      <c r="AG13" s="23"/>
    </row>
    <row r="14" spans="2:33" ht="15">
      <c r="B14" s="69" t="s">
        <v>21</v>
      </c>
      <c r="C14" s="15" t="s">
        <v>22</v>
      </c>
      <c r="D14" s="103" t="s">
        <v>23</v>
      </c>
      <c r="E14" s="104"/>
      <c r="F14" s="105"/>
      <c r="G14" s="81">
        <v>4</v>
      </c>
      <c r="W14" s="18">
        <f t="shared" si="0"/>
        <v>7.6499999999999999E-2</v>
      </c>
      <c r="AB14" s="24" t="s">
        <v>24</v>
      </c>
      <c r="AC14" s="25"/>
      <c r="AD14" s="25"/>
      <c r="AE14" s="25"/>
      <c r="AF14" s="25"/>
      <c r="AG14" s="26"/>
    </row>
    <row r="15" spans="2:33" ht="15">
      <c r="B15" s="69" t="s">
        <v>25</v>
      </c>
      <c r="C15" s="15" t="s">
        <v>26</v>
      </c>
      <c r="D15" s="103" t="s">
        <v>23</v>
      </c>
      <c r="E15" s="104"/>
      <c r="F15" s="105"/>
      <c r="G15" s="81">
        <v>0.65</v>
      </c>
      <c r="W15" s="18">
        <f t="shared" si="0"/>
        <v>0.04</v>
      </c>
      <c r="AB15" s="24" t="s">
        <v>27</v>
      </c>
      <c r="AC15" s="25"/>
      <c r="AD15" s="25"/>
      <c r="AE15" s="25"/>
      <c r="AF15" s="25"/>
      <c r="AG15" s="26"/>
    </row>
    <row r="16" spans="2:33" ht="15">
      <c r="B16" s="69" t="s">
        <v>28</v>
      </c>
      <c r="C16" s="15" t="s">
        <v>29</v>
      </c>
      <c r="D16" s="103" t="s">
        <v>23</v>
      </c>
      <c r="E16" s="104"/>
      <c r="F16" s="105"/>
      <c r="G16" s="81">
        <v>3</v>
      </c>
      <c r="W16" s="18"/>
      <c r="AB16" s="24"/>
      <c r="AC16" s="25"/>
      <c r="AD16" s="25"/>
      <c r="AE16" s="25"/>
      <c r="AF16" s="25"/>
      <c r="AG16" s="26"/>
    </row>
    <row r="17" spans="2:33" ht="15">
      <c r="B17" s="79">
        <v>7</v>
      </c>
      <c r="C17" s="67" t="s">
        <v>49</v>
      </c>
      <c r="D17" s="68">
        <f>VLOOKUP(W7,TABELAS_ACORD_2622!A8:T13,3)</f>
        <v>20.34</v>
      </c>
      <c r="E17" s="68">
        <f>VLOOKUP(W7,TABELAS_ACORD_2622!A8:T13,5)</f>
        <v>25</v>
      </c>
      <c r="F17" s="68">
        <f>VLOOKUP(W7,TABELAS_ACORD_2622!A8:T13,4)</f>
        <v>22.12</v>
      </c>
      <c r="G17" s="82">
        <f>((((1+W$9+W$12+W$13)*(1+W$11)*(1+W$10))/(1-W$14))-1)*100</f>
        <v>21.147864221765069</v>
      </c>
      <c r="H17" s="3" t="str">
        <f>IF(AND(BDI_2622!G17&lt;=BDI_2622!E17,BDI_2622!G17&gt;=BDI_2622!D17),"ACEITÁVEL","INACEITÁVEL")</f>
        <v>ACEITÁVEL</v>
      </c>
      <c r="L17" s="27"/>
      <c r="M17" s="27"/>
      <c r="N17" s="27"/>
      <c r="W17" s="18">
        <f>G16/100</f>
        <v>0.03</v>
      </c>
      <c r="AB17" s="28" t="s">
        <v>31</v>
      </c>
      <c r="AC17" s="29">
        <v>1</v>
      </c>
      <c r="AD17" s="22"/>
      <c r="AE17" s="22"/>
      <c r="AF17" s="23"/>
      <c r="AG17" s="6"/>
    </row>
    <row r="18" spans="2:33" ht="15">
      <c r="B18" s="79" t="s">
        <v>51</v>
      </c>
      <c r="C18" s="20" t="s">
        <v>52</v>
      </c>
      <c r="D18" s="103" t="s">
        <v>57</v>
      </c>
      <c r="E18" s="104"/>
      <c r="F18" s="105"/>
      <c r="G18" s="80">
        <f>G13+4.5</f>
        <v>12.15</v>
      </c>
      <c r="L18" s="27"/>
      <c r="M18" s="27"/>
      <c r="N18" s="27"/>
      <c r="W18" s="18">
        <f>G18/100</f>
        <v>0.1215</v>
      </c>
      <c r="AB18" s="31"/>
      <c r="AC18" s="29"/>
      <c r="AD18" s="25"/>
      <c r="AE18" s="25"/>
      <c r="AF18" s="26"/>
      <c r="AG18" s="6"/>
    </row>
    <row r="19" spans="2:33" ht="15">
      <c r="B19" s="69">
        <v>8</v>
      </c>
      <c r="C19" s="20" t="s">
        <v>50</v>
      </c>
      <c r="D19" s="73"/>
      <c r="E19" s="74"/>
      <c r="F19" s="75"/>
      <c r="G19" s="82">
        <f>((((1+W$9+W$12+W$13)*(1+W$11)*(1+W$10))/(1-W$18))-1)*100</f>
        <v>27.353503254183288</v>
      </c>
      <c r="L19" s="27"/>
      <c r="M19" s="27"/>
      <c r="N19" s="27"/>
      <c r="W19" s="18"/>
      <c r="AB19" s="31"/>
      <c r="AC19" s="29"/>
      <c r="AD19" s="25"/>
      <c r="AE19" s="25"/>
      <c r="AF19" s="26"/>
      <c r="AG19" s="6"/>
    </row>
    <row r="20" spans="2:33" ht="15">
      <c r="B20" s="69"/>
      <c r="C20" s="69"/>
      <c r="D20" s="69"/>
      <c r="E20" s="69"/>
      <c r="F20" s="69"/>
      <c r="G20" s="69"/>
      <c r="W20" s="30">
        <f>G17/100</f>
        <v>0.2114786422176507</v>
      </c>
      <c r="AB20" s="31" t="s">
        <v>5</v>
      </c>
      <c r="AC20" s="29">
        <v>2</v>
      </c>
      <c r="AD20" s="25"/>
      <c r="AE20" s="25"/>
      <c r="AF20" s="26"/>
      <c r="AG20" s="6"/>
    </row>
    <row r="21" spans="2:33" ht="40.5" customHeight="1">
      <c r="B21" s="83"/>
      <c r="C21" s="108" t="s">
        <v>59</v>
      </c>
      <c r="D21" s="108"/>
      <c r="E21" s="108"/>
      <c r="F21" s="108"/>
      <c r="G21" s="108"/>
      <c r="W21" s="70"/>
      <c r="AB21" s="31"/>
      <c r="AC21" s="29"/>
      <c r="AD21" s="25"/>
      <c r="AE21" s="25"/>
      <c r="AF21" s="26"/>
      <c r="AG21" s="6"/>
    </row>
    <row r="22" spans="2:33" ht="22.5" customHeight="1">
      <c r="B22" s="83"/>
      <c r="C22" s="71"/>
      <c r="D22" s="71"/>
      <c r="E22" s="71"/>
      <c r="F22" s="71"/>
      <c r="G22" s="84"/>
      <c r="W22" s="70"/>
      <c r="AB22" s="31"/>
      <c r="AC22" s="29"/>
      <c r="AD22" s="25"/>
      <c r="AE22" s="25"/>
      <c r="AF22" s="26"/>
      <c r="AG22" s="6"/>
    </row>
    <row r="23" spans="2:33" ht="36" customHeight="1">
      <c r="B23" s="85"/>
      <c r="C23" s="106" t="s">
        <v>32</v>
      </c>
      <c r="D23" s="106"/>
      <c r="E23" s="106"/>
      <c r="F23" s="106"/>
      <c r="G23" s="107"/>
      <c r="N23" s="27"/>
      <c r="AB23" s="31" t="s">
        <v>33</v>
      </c>
      <c r="AC23" s="29">
        <v>3</v>
      </c>
      <c r="AD23" s="32"/>
      <c r="AE23" s="32"/>
      <c r="AF23" s="33"/>
    </row>
    <row r="24" spans="2:33">
      <c r="B24" s="85"/>
      <c r="C24" s="32"/>
      <c r="D24" s="32"/>
      <c r="E24" s="32"/>
      <c r="F24" s="32"/>
      <c r="G24" s="33"/>
      <c r="AB24" s="31" t="s">
        <v>34</v>
      </c>
      <c r="AC24" s="29">
        <v>4</v>
      </c>
      <c r="AD24" s="32"/>
      <c r="AE24" s="32"/>
      <c r="AF24" s="33"/>
    </row>
    <row r="25" spans="2:33">
      <c r="B25" s="85"/>
      <c r="C25" s="32"/>
      <c r="D25" s="32"/>
      <c r="E25" s="32"/>
      <c r="F25" s="32"/>
      <c r="G25" s="33"/>
      <c r="I25" s="32"/>
      <c r="J25" s="32"/>
      <c r="AB25" s="31" t="s">
        <v>35</v>
      </c>
      <c r="AC25" s="29">
        <v>5</v>
      </c>
      <c r="AD25" s="32"/>
      <c r="AE25" s="32"/>
      <c r="AF25" s="33"/>
    </row>
    <row r="26" spans="2:33" ht="19.5">
      <c r="B26" s="85"/>
      <c r="C26" s="34"/>
      <c r="D26" s="35"/>
      <c r="E26" s="35"/>
      <c r="F26" s="35"/>
      <c r="G26" s="86"/>
      <c r="I26" s="36"/>
      <c r="J26" s="32"/>
      <c r="AB26" s="37" t="s">
        <v>36</v>
      </c>
      <c r="AC26" s="29">
        <v>6</v>
      </c>
      <c r="AD26" s="38"/>
      <c r="AE26" s="38"/>
      <c r="AF26" s="39"/>
    </row>
    <row r="27" spans="2:33" ht="9" customHeight="1">
      <c r="B27" s="85"/>
      <c r="C27" s="32"/>
      <c r="D27" s="32"/>
      <c r="E27" s="32"/>
      <c r="F27" s="32"/>
      <c r="G27" s="33"/>
    </row>
    <row r="28" spans="2:33" ht="15.75">
      <c r="B28" s="85"/>
      <c r="C28" s="87" t="s">
        <v>37</v>
      </c>
      <c r="D28" s="88"/>
      <c r="E28" s="88"/>
      <c r="F28" s="88"/>
      <c r="G28" s="33"/>
      <c r="H28" s="32"/>
      <c r="I28" s="40"/>
    </row>
    <row r="29" spans="2:33" s="40" customFormat="1" ht="15.75">
      <c r="B29" s="89"/>
      <c r="C29" s="99" t="s">
        <v>38</v>
      </c>
      <c r="D29" s="99"/>
      <c r="E29" s="99"/>
      <c r="F29" s="99"/>
      <c r="G29" s="33"/>
      <c r="H29" s="32"/>
      <c r="I29" s="32"/>
      <c r="L29" s="3"/>
      <c r="M29" s="3"/>
      <c r="N29" s="3"/>
      <c r="O29" s="3"/>
      <c r="P29" s="3"/>
      <c r="Q29" s="3"/>
    </row>
    <row r="30" spans="2:33" s="40" customFormat="1" ht="15.75">
      <c r="B30" s="89"/>
      <c r="C30" s="90" t="s">
        <v>39</v>
      </c>
      <c r="D30" s="90"/>
      <c r="E30" s="90"/>
      <c r="F30" s="90"/>
      <c r="G30" s="33"/>
      <c r="H30" s="32"/>
      <c r="I30" s="32"/>
      <c r="L30" s="3"/>
      <c r="M30" s="3"/>
      <c r="N30" s="3"/>
      <c r="O30" s="3"/>
      <c r="P30" s="3"/>
      <c r="Q30" s="3"/>
    </row>
    <row r="31" spans="2:33" s="25" customFormat="1" ht="15.75">
      <c r="B31" s="24"/>
      <c r="C31" s="99" t="s">
        <v>40</v>
      </c>
      <c r="D31" s="99"/>
      <c r="E31" s="99"/>
      <c r="F31" s="99"/>
      <c r="G31" s="33"/>
      <c r="H31" s="32"/>
      <c r="I31" s="32"/>
      <c r="L31" s="32"/>
      <c r="M31" s="32"/>
      <c r="N31" s="32"/>
      <c r="O31" s="32"/>
      <c r="P31" s="32"/>
      <c r="Q31" s="32"/>
    </row>
    <row r="32" spans="2:33" s="25" customFormat="1" ht="15.75">
      <c r="B32" s="24"/>
      <c r="C32" s="90" t="s">
        <v>41</v>
      </c>
      <c r="D32" s="90"/>
      <c r="E32" s="90"/>
      <c r="F32" s="90"/>
      <c r="G32" s="33"/>
      <c r="H32" s="32"/>
      <c r="I32" s="32"/>
      <c r="L32" s="32"/>
      <c r="M32" s="32"/>
      <c r="N32" s="32"/>
      <c r="O32" s="32"/>
      <c r="P32" s="32"/>
      <c r="Q32" s="32"/>
    </row>
    <row r="33" spans="2:17" s="32" customFormat="1" ht="15.75">
      <c r="B33" s="85"/>
      <c r="C33" s="99" t="s">
        <v>42</v>
      </c>
      <c r="D33" s="99"/>
      <c r="E33" s="99"/>
      <c r="F33" s="99"/>
      <c r="G33" s="33"/>
      <c r="L33" s="25"/>
      <c r="M33" s="25"/>
      <c r="N33" s="25"/>
      <c r="O33" s="25"/>
      <c r="P33" s="25"/>
      <c r="Q33" s="25"/>
    </row>
    <row r="34" spans="2:17" s="32" customFormat="1" ht="15.75">
      <c r="B34" s="85"/>
      <c r="C34" s="99" t="s">
        <v>43</v>
      </c>
      <c r="D34" s="99"/>
      <c r="E34" s="99"/>
      <c r="F34" s="99"/>
      <c r="G34" s="33"/>
    </row>
    <row r="35" spans="2:17" s="32" customFormat="1" ht="15.75">
      <c r="B35" s="85"/>
      <c r="C35" s="99" t="s">
        <v>44</v>
      </c>
      <c r="D35" s="99"/>
      <c r="E35" s="99"/>
      <c r="F35" s="99"/>
      <c r="G35" s="33"/>
    </row>
    <row r="36" spans="2:17" s="32" customFormat="1" ht="15">
      <c r="B36" s="85"/>
      <c r="C36" s="91"/>
      <c r="D36" s="91" t="s">
        <v>55</v>
      </c>
      <c r="E36" s="91"/>
      <c r="F36" s="91" t="s">
        <v>56</v>
      </c>
      <c r="G36" s="33"/>
    </row>
    <row r="37" spans="2:17" s="32" customFormat="1" ht="15">
      <c r="B37" s="92"/>
      <c r="C37" s="93" t="s">
        <v>64</v>
      </c>
      <c r="D37" s="93" t="s">
        <v>61</v>
      </c>
      <c r="E37" s="94"/>
      <c r="F37" s="91" t="s">
        <v>58</v>
      </c>
      <c r="G37" s="33"/>
    </row>
    <row r="38" spans="2:17" s="32" customFormat="1" ht="15">
      <c r="B38" s="85"/>
      <c r="C38" s="91"/>
      <c r="D38" s="91" t="s">
        <v>62</v>
      </c>
      <c r="E38" s="91"/>
      <c r="F38" s="91" t="s">
        <v>54</v>
      </c>
      <c r="G38" s="33"/>
    </row>
    <row r="39" spans="2:17" s="32" customFormat="1" ht="15">
      <c r="B39" s="95"/>
      <c r="C39" s="96"/>
      <c r="D39" s="42" t="s">
        <v>63</v>
      </c>
      <c r="E39" s="42"/>
      <c r="F39" s="42"/>
      <c r="G39" s="39"/>
    </row>
    <row r="40" spans="2:17" s="32" customFormat="1" ht="15">
      <c r="C40" s="43"/>
      <c r="D40" s="41"/>
      <c r="E40" s="41"/>
      <c r="F40" s="41"/>
      <c r="G40" s="3"/>
    </row>
    <row r="41" spans="2:17" s="32" customFormat="1" ht="15">
      <c r="C41" s="43"/>
      <c r="D41" s="41"/>
      <c r="E41" s="41"/>
      <c r="F41" s="41"/>
      <c r="G41" s="3"/>
    </row>
    <row r="42" spans="2:17" s="32" customFormat="1" ht="15">
      <c r="C42" s="41"/>
      <c r="D42" s="41"/>
      <c r="E42" s="41"/>
      <c r="F42" s="41"/>
      <c r="G42" s="3"/>
    </row>
    <row r="43" spans="2:17" s="32" customFormat="1">
      <c r="C43" s="3"/>
      <c r="D43" s="3"/>
      <c r="E43" s="3"/>
      <c r="F43" s="3"/>
      <c r="G43" s="3"/>
    </row>
    <row r="44" spans="2:17" s="32" customFormat="1">
      <c r="C44" s="101"/>
      <c r="D44" s="101"/>
      <c r="E44" s="101"/>
      <c r="F44" s="101"/>
      <c r="G44" s="101"/>
    </row>
    <row r="45" spans="2:17" s="32" customFormat="1">
      <c r="C45" s="101"/>
      <c r="D45" s="101"/>
      <c r="E45" s="101"/>
      <c r="F45" s="101"/>
      <c r="G45" s="101"/>
    </row>
    <row r="46" spans="2:17" s="32" customFormat="1">
      <c r="C46" s="101"/>
      <c r="D46" s="101"/>
      <c r="E46" s="101"/>
      <c r="F46" s="101"/>
      <c r="G46" s="101"/>
      <c r="H46" s="25"/>
      <c r="I46" s="25"/>
    </row>
    <row r="47" spans="2:17" s="25" customFormat="1">
      <c r="C47" s="40"/>
      <c r="D47" s="40"/>
      <c r="E47" s="40"/>
      <c r="F47" s="40"/>
      <c r="G47" s="40"/>
      <c r="H47" s="32"/>
      <c r="I47" s="32"/>
      <c r="L47" s="32"/>
      <c r="M47" s="32"/>
      <c r="N47" s="32"/>
      <c r="O47" s="32"/>
      <c r="P47" s="32"/>
      <c r="Q47" s="32"/>
    </row>
    <row r="48" spans="2:17" s="32" customFormat="1" ht="15.75">
      <c r="C48" s="44"/>
      <c r="L48" s="25"/>
      <c r="M48" s="25"/>
      <c r="N48" s="25"/>
      <c r="O48" s="25"/>
      <c r="P48" s="25"/>
      <c r="Q48" s="25"/>
    </row>
    <row r="49" spans="3:7" s="32" customFormat="1">
      <c r="C49" s="25"/>
      <c r="D49" s="25"/>
      <c r="E49" s="25"/>
      <c r="F49" s="25"/>
      <c r="G49" s="25"/>
    </row>
    <row r="50" spans="3:7" s="32" customFormat="1" ht="15.75">
      <c r="C50" s="97"/>
      <c r="D50" s="97"/>
      <c r="E50" s="97"/>
      <c r="F50" s="97"/>
    </row>
    <row r="51" spans="3:7" s="32" customFormat="1" ht="15.75">
      <c r="C51" s="97"/>
      <c r="D51" s="98"/>
      <c r="E51" s="98"/>
      <c r="F51" s="98"/>
    </row>
    <row r="52" spans="3:7" s="32" customFormat="1" ht="15.75">
      <c r="C52" s="97"/>
      <c r="D52" s="46"/>
      <c r="E52" s="46"/>
      <c r="F52" s="46"/>
    </row>
    <row r="53" spans="3:7" s="32" customFormat="1" ht="15.75">
      <c r="C53" s="47"/>
      <c r="D53" s="48"/>
      <c r="E53" s="48"/>
      <c r="F53" s="48"/>
    </row>
    <row r="54" spans="3:7" s="32" customFormat="1" ht="15.75">
      <c r="C54" s="47"/>
      <c r="D54" s="48"/>
      <c r="E54" s="48"/>
      <c r="F54" s="48"/>
    </row>
    <row r="55" spans="3:7" s="32" customFormat="1" ht="15.75">
      <c r="C55" s="47"/>
      <c r="D55" s="48"/>
      <c r="E55" s="48"/>
      <c r="F55" s="48"/>
    </row>
    <row r="56" spans="3:7" s="32" customFormat="1" ht="15.75">
      <c r="C56" s="47"/>
      <c r="D56" s="48"/>
      <c r="E56" s="48"/>
      <c r="F56" s="48"/>
    </row>
    <row r="57" spans="3:7" s="32" customFormat="1" ht="15.75">
      <c r="C57" s="47"/>
      <c r="D57" s="48"/>
      <c r="E57" s="48"/>
      <c r="F57" s="48"/>
    </row>
    <row r="58" spans="3:7" s="32" customFormat="1" ht="15.75">
      <c r="C58" s="45"/>
      <c r="D58" s="49"/>
      <c r="E58" s="49"/>
      <c r="F58" s="49"/>
    </row>
    <row r="59" spans="3:7" s="32" customFormat="1" ht="15.75">
      <c r="C59" s="47"/>
      <c r="D59" s="48"/>
      <c r="E59" s="48"/>
      <c r="F59" s="48"/>
    </row>
    <row r="60" spans="3:7" s="32" customFormat="1" ht="15.75">
      <c r="C60" s="47"/>
      <c r="D60" s="48"/>
      <c r="E60" s="48"/>
      <c r="F60" s="48"/>
    </row>
    <row r="61" spans="3:7" s="32" customFormat="1" ht="15.75">
      <c r="C61" s="47"/>
      <c r="D61" s="48"/>
      <c r="E61" s="48"/>
      <c r="F61" s="48"/>
    </row>
    <row r="62" spans="3:7" s="32" customFormat="1" ht="15.75">
      <c r="C62" s="45"/>
      <c r="D62" s="49"/>
      <c r="E62" s="49"/>
      <c r="F62" s="49"/>
    </row>
    <row r="63" spans="3:7" s="32" customFormat="1">
      <c r="C63" s="25"/>
      <c r="D63" s="25"/>
      <c r="E63" s="25"/>
      <c r="F63" s="25"/>
      <c r="G63" s="25"/>
    </row>
    <row r="64" spans="3:7" s="32" customFormat="1" ht="15.75">
      <c r="C64" s="102"/>
      <c r="D64" s="102"/>
      <c r="E64" s="102"/>
      <c r="F64" s="102"/>
    </row>
    <row r="65" spans="3:6" s="32" customFormat="1"/>
    <row r="66" spans="3:6" s="32" customFormat="1"/>
    <row r="67" spans="3:6" s="32" customFormat="1"/>
    <row r="68" spans="3:6" s="32" customFormat="1"/>
    <row r="69" spans="3:6" s="32" customFormat="1" ht="15">
      <c r="C69" s="50"/>
    </row>
    <row r="70" spans="3:6" s="32" customFormat="1" ht="15">
      <c r="C70" s="100"/>
      <c r="D70" s="100"/>
      <c r="E70" s="100"/>
      <c r="F70" s="100"/>
    </row>
    <row r="71" spans="3:6" s="32" customFormat="1" ht="15">
      <c r="C71" s="100"/>
      <c r="D71" s="100"/>
      <c r="E71" s="100"/>
      <c r="F71" s="100"/>
    </row>
    <row r="72" spans="3:6" s="32" customFormat="1" ht="15">
      <c r="C72" s="100"/>
      <c r="D72" s="100"/>
      <c r="E72" s="100"/>
      <c r="F72" s="100"/>
    </row>
    <row r="73" spans="3:6" s="32" customFormat="1" ht="15">
      <c r="C73" s="100"/>
      <c r="D73" s="100"/>
      <c r="E73" s="100"/>
      <c r="F73" s="100"/>
    </row>
    <row r="74" spans="3:6" s="32" customFormat="1" ht="15">
      <c r="C74" s="100"/>
      <c r="D74" s="100"/>
      <c r="E74" s="100"/>
      <c r="F74" s="100"/>
    </row>
    <row r="75" spans="3:6" s="32" customFormat="1" ht="15">
      <c r="C75" s="100"/>
      <c r="D75" s="100"/>
      <c r="E75" s="100"/>
      <c r="F75" s="100"/>
    </row>
    <row r="76" spans="3:6" s="32" customFormat="1" ht="15">
      <c r="C76" s="100"/>
      <c r="D76" s="100"/>
      <c r="E76" s="100"/>
      <c r="F76" s="100"/>
    </row>
    <row r="77" spans="3:6" s="32" customFormat="1"/>
    <row r="78" spans="3:6" s="32" customFormat="1"/>
    <row r="79" spans="3:6" s="32" customFormat="1"/>
    <row r="80" spans="3:6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pans="3:17" s="32" customFormat="1"/>
    <row r="130" spans="3:17" s="32" customFormat="1"/>
    <row r="131" spans="3:17" s="32" customFormat="1"/>
    <row r="132" spans="3:17" s="32" customFormat="1"/>
    <row r="133" spans="3:17" s="32" customFormat="1"/>
    <row r="134" spans="3:17" s="32" customFormat="1"/>
    <row r="135" spans="3:17" s="32" customFormat="1">
      <c r="H135" s="3"/>
      <c r="I135" s="3"/>
    </row>
    <row r="136" spans="3:17">
      <c r="C136" s="32"/>
      <c r="D136" s="32"/>
      <c r="E136" s="32"/>
      <c r="F136" s="32"/>
      <c r="G136" s="32"/>
      <c r="L136" s="32"/>
      <c r="M136" s="32"/>
      <c r="N136" s="32"/>
      <c r="O136" s="32"/>
      <c r="P136" s="32"/>
      <c r="Q136" s="32"/>
    </row>
    <row r="137" spans="3:17">
      <c r="C137" s="32"/>
      <c r="D137" s="32"/>
      <c r="E137" s="32"/>
      <c r="F137" s="32"/>
      <c r="G137" s="32"/>
    </row>
    <row r="138" spans="3:17">
      <c r="C138" s="32"/>
      <c r="D138" s="32"/>
      <c r="E138" s="32"/>
      <c r="F138" s="32"/>
      <c r="G138" s="32"/>
    </row>
    <row r="139" spans="3:17">
      <c r="C139" s="32"/>
      <c r="D139" s="32"/>
      <c r="E139" s="32"/>
      <c r="F139" s="32"/>
      <c r="G139" s="32"/>
    </row>
    <row r="140" spans="3:17">
      <c r="C140" s="32"/>
      <c r="D140" s="32"/>
      <c r="E140" s="32"/>
      <c r="F140" s="32"/>
      <c r="G140" s="32"/>
    </row>
    <row r="141" spans="3:17">
      <c r="C141" s="32"/>
      <c r="D141" s="32"/>
      <c r="E141" s="32"/>
      <c r="F141" s="32"/>
      <c r="G141" s="32"/>
    </row>
    <row r="142" spans="3:17">
      <c r="C142" s="32"/>
      <c r="D142" s="32"/>
      <c r="E142" s="32"/>
      <c r="F142" s="32"/>
      <c r="G142" s="32"/>
    </row>
    <row r="143" spans="3:17">
      <c r="C143" s="32"/>
      <c r="D143" s="32"/>
      <c r="E143" s="32"/>
      <c r="F143" s="32"/>
      <c r="G143" s="32"/>
    </row>
    <row r="144" spans="3:17">
      <c r="C144" s="32"/>
      <c r="D144" s="32"/>
      <c r="E144" s="32"/>
      <c r="F144" s="32"/>
      <c r="G144" s="32"/>
    </row>
    <row r="145" spans="3:7">
      <c r="C145" s="32"/>
      <c r="D145" s="32"/>
      <c r="E145" s="32"/>
      <c r="F145" s="32"/>
      <c r="G145" s="32"/>
    </row>
    <row r="146" spans="3:7">
      <c r="C146" s="32"/>
      <c r="D146" s="32"/>
      <c r="E146" s="32"/>
      <c r="F146" s="32"/>
      <c r="G146" s="32"/>
    </row>
    <row r="147" spans="3:7">
      <c r="C147" s="32"/>
      <c r="D147" s="32"/>
      <c r="E147" s="32"/>
      <c r="F147" s="32"/>
      <c r="G147" s="32"/>
    </row>
    <row r="148" spans="3:7">
      <c r="C148" s="32"/>
      <c r="D148" s="32"/>
      <c r="E148" s="32"/>
      <c r="F148" s="32"/>
      <c r="G148" s="32"/>
    </row>
    <row r="149" spans="3:7">
      <c r="C149" s="32"/>
      <c r="D149" s="32"/>
      <c r="E149" s="32"/>
      <c r="F149" s="32"/>
      <c r="G149" s="32"/>
    </row>
    <row r="150" spans="3:7">
      <c r="C150" s="32"/>
      <c r="D150" s="32"/>
      <c r="E150" s="32"/>
      <c r="F150" s="32"/>
      <c r="G150" s="32"/>
    </row>
    <row r="151" spans="3:7">
      <c r="C151" s="32"/>
      <c r="D151" s="32"/>
      <c r="E151" s="32"/>
      <c r="F151" s="32"/>
      <c r="G151" s="32"/>
    </row>
  </sheetData>
  <sheetProtection selectLockedCells="1"/>
  <mergeCells count="34">
    <mergeCell ref="B6:B7"/>
    <mergeCell ref="B2:G2"/>
    <mergeCell ref="D4:G4"/>
    <mergeCell ref="D5:G5"/>
    <mergeCell ref="C6:C7"/>
    <mergeCell ref="D6:F6"/>
    <mergeCell ref="G6:G7"/>
    <mergeCell ref="D3:G3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51"/>
    <col min="2" max="2" width="22.5703125" style="51" customWidth="1"/>
    <col min="3" max="16384" width="9.140625" style="51"/>
  </cols>
  <sheetData>
    <row r="3" spans="1:20" ht="12.75" customHeight="1"/>
    <row r="5" spans="1:20" ht="12.75" thickBot="1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</row>
    <row r="6" spans="1:20" ht="21" customHeight="1">
      <c r="A6" s="133" t="s">
        <v>6</v>
      </c>
      <c r="B6" s="131" t="s">
        <v>45</v>
      </c>
      <c r="C6" s="125" t="s">
        <v>30</v>
      </c>
      <c r="D6" s="126"/>
      <c r="E6" s="127"/>
      <c r="F6" s="128" t="s">
        <v>14</v>
      </c>
      <c r="G6" s="129"/>
      <c r="H6" s="135"/>
      <c r="I6" s="125" t="s">
        <v>17</v>
      </c>
      <c r="J6" s="126"/>
      <c r="K6" s="127"/>
      <c r="L6" s="128" t="s">
        <v>18</v>
      </c>
      <c r="M6" s="129"/>
      <c r="N6" s="135"/>
      <c r="O6" s="125" t="s">
        <v>16</v>
      </c>
      <c r="P6" s="126"/>
      <c r="Q6" s="127"/>
      <c r="R6" s="128" t="s">
        <v>15</v>
      </c>
      <c r="S6" s="129"/>
      <c r="T6" s="130"/>
    </row>
    <row r="7" spans="1:20" ht="20.25" customHeight="1">
      <c r="A7" s="134"/>
      <c r="B7" s="132"/>
      <c r="C7" s="53" t="s">
        <v>46</v>
      </c>
      <c r="D7" s="53" t="s">
        <v>47</v>
      </c>
      <c r="E7" s="53" t="s">
        <v>48</v>
      </c>
      <c r="F7" s="54" t="s">
        <v>46</v>
      </c>
      <c r="G7" s="54" t="s">
        <v>47</v>
      </c>
      <c r="H7" s="54" t="s">
        <v>48</v>
      </c>
      <c r="I7" s="53" t="s">
        <v>46</v>
      </c>
      <c r="J7" s="53" t="s">
        <v>47</v>
      </c>
      <c r="K7" s="53" t="s">
        <v>48</v>
      </c>
      <c r="L7" s="54" t="s">
        <v>46</v>
      </c>
      <c r="M7" s="54" t="s">
        <v>47</v>
      </c>
      <c r="N7" s="54" t="s">
        <v>48</v>
      </c>
      <c r="O7" s="53" t="s">
        <v>46</v>
      </c>
      <c r="P7" s="53" t="s">
        <v>47</v>
      </c>
      <c r="Q7" s="53" t="s">
        <v>48</v>
      </c>
      <c r="R7" s="54" t="s">
        <v>46</v>
      </c>
      <c r="S7" s="54" t="s">
        <v>47</v>
      </c>
      <c r="T7" s="55" t="s">
        <v>48</v>
      </c>
    </row>
    <row r="8" spans="1:20" ht="33.75" customHeight="1">
      <c r="A8" s="56">
        <v>1</v>
      </c>
      <c r="B8" s="57" t="s">
        <v>31</v>
      </c>
      <c r="C8" s="58">
        <v>20.34</v>
      </c>
      <c r="D8" s="58">
        <v>22.12</v>
      </c>
      <c r="E8" s="58">
        <v>25</v>
      </c>
      <c r="F8" s="59">
        <v>3</v>
      </c>
      <c r="G8" s="59">
        <v>4</v>
      </c>
      <c r="H8" s="59">
        <v>5.5</v>
      </c>
      <c r="I8" s="58">
        <v>0.8</v>
      </c>
      <c r="J8" s="58">
        <v>0.8</v>
      </c>
      <c r="K8" s="58">
        <v>1</v>
      </c>
      <c r="L8" s="59">
        <v>0.97</v>
      </c>
      <c r="M8" s="59">
        <v>1.27</v>
      </c>
      <c r="N8" s="59">
        <v>1.27</v>
      </c>
      <c r="O8" s="58">
        <v>0.59</v>
      </c>
      <c r="P8" s="58">
        <v>1.23</v>
      </c>
      <c r="Q8" s="58">
        <v>1.39</v>
      </c>
      <c r="R8" s="59">
        <v>6.16</v>
      </c>
      <c r="S8" s="59">
        <v>7.4</v>
      </c>
      <c r="T8" s="60">
        <v>8.9600000000000009</v>
      </c>
    </row>
    <row r="9" spans="1:20" ht="36.75" customHeight="1">
      <c r="A9" s="56">
        <v>2</v>
      </c>
      <c r="B9" s="57" t="s">
        <v>5</v>
      </c>
      <c r="C9" s="58">
        <v>19.600000000000001</v>
      </c>
      <c r="D9" s="58">
        <v>20.97</v>
      </c>
      <c r="E9" s="58">
        <v>24.23</v>
      </c>
      <c r="F9" s="59">
        <v>3.8</v>
      </c>
      <c r="G9" s="59">
        <v>4.01</v>
      </c>
      <c r="H9" s="59">
        <v>4.67</v>
      </c>
      <c r="I9" s="58">
        <v>0.32</v>
      </c>
      <c r="J9" s="58">
        <v>0.4</v>
      </c>
      <c r="K9" s="58">
        <v>0.74</v>
      </c>
      <c r="L9" s="59">
        <v>0.5</v>
      </c>
      <c r="M9" s="59">
        <v>0.56000000000000005</v>
      </c>
      <c r="N9" s="59">
        <v>0.97</v>
      </c>
      <c r="O9" s="58">
        <v>1.02</v>
      </c>
      <c r="P9" s="58">
        <v>1.1100000000000001</v>
      </c>
      <c r="Q9" s="58">
        <v>1.21</v>
      </c>
      <c r="R9" s="59">
        <v>6.64</v>
      </c>
      <c r="S9" s="59">
        <v>7.3</v>
      </c>
      <c r="T9" s="60">
        <v>8.69</v>
      </c>
    </row>
    <row r="10" spans="1:20" ht="75.75" customHeight="1">
      <c r="A10" s="56">
        <v>3</v>
      </c>
      <c r="B10" s="57" t="s">
        <v>33</v>
      </c>
      <c r="C10" s="58">
        <v>20.76</v>
      </c>
      <c r="D10" s="58">
        <v>24.18</v>
      </c>
      <c r="E10" s="58">
        <v>26.44</v>
      </c>
      <c r="F10" s="59">
        <v>3.43</v>
      </c>
      <c r="G10" s="59">
        <v>4.93</v>
      </c>
      <c r="H10" s="59">
        <v>6.71</v>
      </c>
      <c r="I10" s="58">
        <v>0.28000000000000003</v>
      </c>
      <c r="J10" s="58">
        <v>0.49</v>
      </c>
      <c r="K10" s="58">
        <v>0.75</v>
      </c>
      <c r="L10" s="59">
        <v>1</v>
      </c>
      <c r="M10" s="59">
        <v>1.39</v>
      </c>
      <c r="N10" s="59">
        <v>1.74</v>
      </c>
      <c r="O10" s="58">
        <v>0.94</v>
      </c>
      <c r="P10" s="58">
        <v>0.99</v>
      </c>
      <c r="Q10" s="58">
        <v>1.17</v>
      </c>
      <c r="R10" s="59">
        <v>6.74</v>
      </c>
      <c r="S10" s="59">
        <v>8.0399999999999991</v>
      </c>
      <c r="T10" s="60">
        <v>9.4</v>
      </c>
    </row>
    <row r="11" spans="1:20" ht="60.75" customHeight="1">
      <c r="A11" s="56">
        <v>4</v>
      </c>
      <c r="B11" s="57" t="s">
        <v>34</v>
      </c>
      <c r="C11" s="58">
        <v>24</v>
      </c>
      <c r="D11" s="58">
        <v>25.84</v>
      </c>
      <c r="E11" s="58">
        <v>27.86</v>
      </c>
      <c r="F11" s="59">
        <v>5.29</v>
      </c>
      <c r="G11" s="59">
        <v>5.92</v>
      </c>
      <c r="H11" s="59">
        <v>7.93</v>
      </c>
      <c r="I11" s="58">
        <v>0.25</v>
      </c>
      <c r="J11" s="58">
        <v>0.51</v>
      </c>
      <c r="K11" s="58">
        <v>0.56000000000000005</v>
      </c>
      <c r="L11" s="59">
        <v>1</v>
      </c>
      <c r="M11" s="59">
        <v>1.48</v>
      </c>
      <c r="N11" s="59">
        <v>1.97</v>
      </c>
      <c r="O11" s="58">
        <v>1.01</v>
      </c>
      <c r="P11" s="58">
        <v>1.07</v>
      </c>
      <c r="Q11" s="58">
        <v>1.1100000000000001</v>
      </c>
      <c r="R11" s="59">
        <v>8</v>
      </c>
      <c r="S11" s="59">
        <v>8.31</v>
      </c>
      <c r="T11" s="60">
        <v>9.51</v>
      </c>
    </row>
    <row r="12" spans="1:20" ht="31.5" customHeight="1">
      <c r="A12" s="56">
        <v>5</v>
      </c>
      <c r="B12" s="57" t="s">
        <v>35</v>
      </c>
      <c r="C12" s="58">
        <v>22.8</v>
      </c>
      <c r="D12" s="58">
        <v>27.48</v>
      </c>
      <c r="E12" s="58">
        <v>30.95</v>
      </c>
      <c r="F12" s="59">
        <v>4</v>
      </c>
      <c r="G12" s="59">
        <v>5.52</v>
      </c>
      <c r="H12" s="59">
        <v>7.85</v>
      </c>
      <c r="I12" s="58">
        <v>0</v>
      </c>
      <c r="J12" s="58">
        <v>1.22</v>
      </c>
      <c r="K12" s="58">
        <v>1.99</v>
      </c>
      <c r="L12" s="59">
        <v>1.46</v>
      </c>
      <c r="M12" s="59">
        <v>2.3199999999999998</v>
      </c>
      <c r="N12" s="59">
        <v>3.16</v>
      </c>
      <c r="O12" s="58">
        <v>0.94</v>
      </c>
      <c r="P12" s="58">
        <v>1.02</v>
      </c>
      <c r="Q12" s="58">
        <v>1.33</v>
      </c>
      <c r="R12" s="59">
        <v>7.14</v>
      </c>
      <c r="S12" s="59">
        <v>8.4</v>
      </c>
      <c r="T12" s="60">
        <v>10.43</v>
      </c>
    </row>
    <row r="13" spans="1:20" s="66" customFormat="1" ht="48.75" customHeight="1" thickBot="1">
      <c r="A13" s="61">
        <v>6</v>
      </c>
      <c r="B13" s="62" t="s">
        <v>36</v>
      </c>
      <c r="C13" s="63">
        <v>11.1</v>
      </c>
      <c r="D13" s="63">
        <v>14.02</v>
      </c>
      <c r="E13" s="63">
        <v>16.8</v>
      </c>
      <c r="F13" s="64">
        <v>1.5</v>
      </c>
      <c r="G13" s="64">
        <v>3.45</v>
      </c>
      <c r="H13" s="64">
        <v>4.49</v>
      </c>
      <c r="I13" s="63">
        <v>0.3</v>
      </c>
      <c r="J13" s="63">
        <v>0.48</v>
      </c>
      <c r="K13" s="63">
        <v>0.82</v>
      </c>
      <c r="L13" s="64">
        <v>0.56000000000000005</v>
      </c>
      <c r="M13" s="64">
        <v>0.85</v>
      </c>
      <c r="N13" s="64">
        <v>0.89</v>
      </c>
      <c r="O13" s="63">
        <v>0.85</v>
      </c>
      <c r="P13" s="63">
        <v>0.85</v>
      </c>
      <c r="Q13" s="63">
        <v>1.1100000000000001</v>
      </c>
      <c r="R13" s="64">
        <v>3.5</v>
      </c>
      <c r="S13" s="64">
        <v>5.1100000000000003</v>
      </c>
      <c r="T13" s="65">
        <v>6.22</v>
      </c>
    </row>
    <row r="14" spans="1:20" s="66" customFormat="1">
      <c r="B14" s="51"/>
      <c r="C14" s="51"/>
      <c r="D14" s="51"/>
      <c r="E14" s="51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2021-11-23T12:44:24Z</cp:lastPrinted>
  <dcterms:created xsi:type="dcterms:W3CDTF">2013-10-21T12:42:26Z</dcterms:created>
  <dcterms:modified xsi:type="dcterms:W3CDTF">2021-11-23T12:44:53Z</dcterms:modified>
</cp:coreProperties>
</file>